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server\коммерческий отдел\Центр ЗАКУПОК\Заявки - Закупки\!ЗАЯВКИ 2013\313. СМР по кап рем окон, дверей в зданиях ЛО СЗТО\Документация\"/>
    </mc:Choice>
  </mc:AlternateContent>
  <bookViews>
    <workbookView xWindow="480" yWindow="75" windowWidth="11340" windowHeight="9345" tabRatio="433"/>
  </bookViews>
  <sheets>
    <sheet name="Дефектная ведомость " sheetId="4" r:id="rId1"/>
    <sheet name="ВФР " sheetId="3" r:id="rId2"/>
  </sheets>
  <definedNames>
    <definedName name="_xlnm.Print_Titles" localSheetId="0">'Дефектная ведомость '!$13:$13</definedName>
    <definedName name="_xlnm.Print_Area" localSheetId="1">'ВФР '!$A$1:$D$25</definedName>
    <definedName name="_xlnm.Print_Area" localSheetId="0">'Дефектная ведомость '!$A$1:$I$28</definedName>
  </definedNames>
  <calcPr calcId="152511"/>
</workbook>
</file>

<file path=xl/calcChain.xml><?xml version="1.0" encoding="utf-8"?>
<calcChain xmlns="http://schemas.openxmlformats.org/spreadsheetml/2006/main">
  <c r="A16" i="4" l="1"/>
  <c r="A17" i="4" s="1"/>
  <c r="A20" i="4"/>
  <c r="A11" i="3"/>
  <c r="A12" i="3" s="1"/>
  <c r="A13" i="3" s="1"/>
  <c r="A14" i="3" s="1"/>
  <c r="A15" i="3" s="1"/>
  <c r="A16" i="3" s="1"/>
  <c r="A17" i="3" s="1"/>
  <c r="A18" i="3" s="1"/>
</calcChain>
</file>

<file path=xl/sharedStrings.xml><?xml version="1.0" encoding="utf-8"?>
<sst xmlns="http://schemas.openxmlformats.org/spreadsheetml/2006/main" count="78" uniqueCount="55">
  <si>
    <t>УТВЕРЖДАЮ:</t>
  </si>
  <si>
    <t xml:space="preserve">                                                                                                                                                                                                                                </t>
  </si>
  <si>
    <t>«____» _______________ 2013г</t>
  </si>
  <si>
    <t>Дефектная  ведомость</t>
  </si>
  <si>
    <t>№
п/п</t>
  </si>
  <si>
    <t>Описание  дефекта</t>
  </si>
  <si>
    <t>Примечание</t>
  </si>
  <si>
    <t>Ед. изм.</t>
  </si>
  <si>
    <t>К-во</t>
  </si>
  <si>
    <t>Монтажные работы</t>
  </si>
  <si>
    <t>Разборка деревянных заполнений проемов: оконных с подоконными досками</t>
  </si>
  <si>
    <t>м2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</si>
  <si>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</si>
  <si>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Смена обделок из листовой стали (поясков, сандриков, отливов, карнизов) шириной: до 0,4 м</t>
  </si>
  <si>
    <t>м</t>
  </si>
  <si>
    <t>Установка подоконных досок из ПВХ: в каменных стенах толщиной до 0,51 м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</si>
  <si>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</si>
  <si>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Отмазка оконных откосов сухими смесями по периметру оконных заполнений сос тороны фасада</t>
  </si>
  <si>
    <t>Устройство пластиковых уголков 30х30</t>
  </si>
  <si>
    <t>Погрузочные работы при автомобильных перевозках: мусор строительного с погрузкой транспортерами</t>
  </si>
  <si>
    <t>т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</si>
  <si>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</si>
  <si>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ВЕДОМОСТЬ ФИЗИЧЕСКИХ ОБЪЕМОВ РАБОТ</t>
  </si>
  <si>
    <t>ПО ВЫПОЛНЕНИЮ СТРОИТЕЛЬНО-МОНТАЖНЫХ РАБОТ</t>
  </si>
  <si>
    <t>Наименование видов работ</t>
  </si>
  <si>
    <t xml:space="preserve">Единица измерения </t>
  </si>
  <si>
    <t>Количество</t>
  </si>
  <si>
    <t>Составил:</t>
  </si>
  <si>
    <t>Согласовано:</t>
  </si>
  <si>
    <t>'Устройство пластиковых уголков 30х30мм</t>
  </si>
  <si>
    <t>'Отмазка оконных откосов сухими смесями по перимметру оконных заполнений со стороны фасада</t>
  </si>
  <si>
    <t>Облицовка оконных откосов сэндвич панелями</t>
  </si>
  <si>
    <t>'Доски подоконные ПВХ, шириной 400 мм</t>
  </si>
  <si>
    <t xml:space="preserve">Смена отливов из листовой стали  на оцинкованные с полимерным покрытием ширриной 200мм_Смена обделок из листовой стали (поясков, сандриков, отливов, карнизов) шириной: до 0,4 м
</t>
  </si>
  <si>
    <t>Блок оконный пластиковый, с поворотно-откидной створкой, пл.более 2м2</t>
  </si>
  <si>
    <t xml:space="preserve">Разборка деревянных заполнений проемов: оконных с подоконными досками
</t>
  </si>
  <si>
    <t>Раздел 1. Монтажные работы</t>
  </si>
  <si>
    <t xml:space="preserve">Директор  Ленинградского отделения филиала "Северо-западный  территориальный округ" ФГУП "РосРАО"  </t>
  </si>
  <si>
    <t>_____________ / А.Л. Богуцкий /</t>
  </si>
  <si>
    <t>на выполнение строительно-монтажных работ по капитальному ремонту окон в здании № 41</t>
  </si>
  <si>
    <r>
      <rPr>
        <b/>
        <sz val="14"/>
        <color theme="1"/>
        <rFont val="Times New Roman"/>
        <family val="1"/>
        <charset val="204"/>
      </rPr>
      <t>Наименование  структурного  подразделения:</t>
    </r>
    <r>
      <rPr>
        <sz val="14"/>
        <color theme="1"/>
        <rFont val="Times New Roman"/>
        <family val="1"/>
        <charset val="204"/>
      </rPr>
      <t xml:space="preserve">  Ленинградского отделения филиала "Северо-западный территориальный округ" ФГУП "РосРАО"</t>
    </r>
  </si>
  <si>
    <r>
      <rPr>
        <b/>
        <sz val="14"/>
        <color theme="1"/>
        <rFont val="Times New Roman"/>
        <family val="1"/>
        <charset val="204"/>
      </rPr>
      <t>Месторасположение  объекта:</t>
    </r>
    <r>
      <rPr>
        <sz val="14"/>
        <color theme="1"/>
        <rFont val="Times New Roman"/>
        <family val="1"/>
        <charset val="204"/>
      </rPr>
      <t xml:space="preserve"> Ленинградская область, г. Сосновый Бор, промзона</t>
    </r>
  </si>
  <si>
    <r>
      <rPr>
        <b/>
        <sz val="14"/>
        <color theme="1"/>
        <rFont val="Times New Roman"/>
        <family val="1"/>
        <charset val="204"/>
      </rPr>
      <t>Инвентарный  номер:</t>
    </r>
    <r>
      <rPr>
        <sz val="14"/>
        <color theme="1"/>
        <rFont val="Times New Roman"/>
        <family val="1"/>
        <charset val="204"/>
      </rPr>
      <t xml:space="preserve"> 10015</t>
    </r>
  </si>
  <si>
    <t>Выполняемые  ремонтные  работы                                                                               Наименование</t>
  </si>
  <si>
    <t>Потребность  в  материалах                                                                Наименование</t>
  </si>
  <si>
    <t>Составил:  _______________  / Лушкин А.А. /</t>
  </si>
  <si>
    <t>Проверил:  _______________  / Присекин Г.Л. /</t>
  </si>
  <si>
    <t>Приложение №5 к Техническому  заданию.</t>
  </si>
  <si>
    <t>Главный  специалист</t>
  </si>
  <si>
    <t>/ А.А. Лушкин /</t>
  </si>
  <si>
    <t>Директор  Ленинградского отделение</t>
  </si>
  <si>
    <t>/ А.Л. Богуцкий /</t>
  </si>
  <si>
    <t>№ п/п</t>
  </si>
  <si>
    <r>
      <t xml:space="preserve">Вид  ремонта: </t>
    </r>
    <r>
      <rPr>
        <sz val="14"/>
        <color theme="1"/>
        <rFont val="Times New Roman"/>
        <family val="1"/>
        <charset val="204"/>
      </rPr>
      <t>Капитальный ремонт окон.</t>
    </r>
  </si>
  <si>
    <r>
      <t xml:space="preserve">Наименование  объекта: </t>
    </r>
    <r>
      <rPr>
        <sz val="14"/>
        <color theme="1"/>
        <rFont val="Times New Roman"/>
        <family val="1"/>
        <charset val="204"/>
      </rPr>
      <t xml:space="preserve">здание № 41 Ленинградского отделения филиала "Северо-западный территориальный округ" ФГУП "РосРАО"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</si>
</sst>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9" fillId="0" borderId="0">
      <alignment horizontal="left" vertical="top"/>
    </xf>
    <xf numFmtId="0" fontId="10" fillId="0" borderId="0">
      <alignment horizontal="right" vertical="top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2" fillId="0" borderId="0">
      <alignment horizontal="left" vertical="center"/>
    </xf>
    <xf numFmtId="0" fontId="12" fillId="0" borderId="0">
      <alignment horizontal="right" vertical="center"/>
    </xf>
    <xf numFmtId="0" fontId="12" fillId="0" borderId="0">
      <alignment horizontal="left" vertical="center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right" vertical="top"/>
    </xf>
    <xf numFmtId="0" fontId="12" fillId="0" borderId="0">
      <alignment horizontal="left" vertical="top"/>
    </xf>
    <xf numFmtId="0" fontId="13" fillId="0" borderId="0">
      <alignment horizontal="right" vertical="center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left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14" fillId="0" borderId="0">
      <alignment horizontal="left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4">
      <alignment horizontal="center" vertical="center"/>
    </xf>
    <xf numFmtId="0" fontId="9" fillId="0" borderId="5">
      <alignment horizontal="center" vertical="center"/>
    </xf>
    <xf numFmtId="0" fontId="9" fillId="0" borderId="4">
      <alignment horizontal="center" vertical="center"/>
    </xf>
    <xf numFmtId="0" fontId="9" fillId="0" borderId="5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3">
      <alignment horizontal="center" vertical="center"/>
    </xf>
    <xf numFmtId="0" fontId="9" fillId="0" borderId="4">
      <alignment horizontal="center" vertical="center"/>
    </xf>
    <xf numFmtId="0" fontId="14" fillId="0" borderId="0">
      <alignment horizontal="left" vertical="center"/>
    </xf>
    <xf numFmtId="0" fontId="13" fillId="0" borderId="1">
      <alignment horizontal="center" vertical="center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13" fillId="0" borderId="2">
      <alignment horizontal="left" vertical="top"/>
    </xf>
    <xf numFmtId="0" fontId="13" fillId="0" borderId="2">
      <alignment horizontal="right" vertical="top"/>
    </xf>
    <xf numFmtId="0" fontId="13" fillId="0" borderId="2">
      <alignment horizontal="right" vertical="top"/>
    </xf>
    <xf numFmtId="0" fontId="14" fillId="0" borderId="0">
      <alignment horizontal="left" vertical="center"/>
    </xf>
    <xf numFmtId="0" fontId="13" fillId="0" borderId="2">
      <alignment horizontal="right" vertical="top"/>
    </xf>
    <xf numFmtId="0" fontId="13" fillId="0" borderId="0">
      <alignment horizontal="right" vertical="top"/>
    </xf>
    <xf numFmtId="0" fontId="13" fillId="0" borderId="0">
      <alignment horizontal="right" vertical="top"/>
    </xf>
    <xf numFmtId="0" fontId="13" fillId="0" borderId="0">
      <alignment horizontal="right" vertical="top"/>
    </xf>
    <xf numFmtId="0" fontId="14" fillId="0" borderId="0">
      <alignment horizontal="left" vertical="top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4" fillId="0" borderId="0">
      <alignment horizontal="right" vertical="top"/>
    </xf>
    <xf numFmtId="0" fontId="14" fillId="0" borderId="0">
      <alignment horizontal="right" vertical="top"/>
    </xf>
    <xf numFmtId="0" fontId="14" fillId="0" borderId="0">
      <alignment horizontal="right" vertical="top"/>
    </xf>
    <xf numFmtId="0" fontId="15" fillId="0" borderId="1">
      <alignment horizontal="left" vertical="top"/>
    </xf>
    <xf numFmtId="0" fontId="13" fillId="0" borderId="1">
      <alignment horizontal="center" vertical="center"/>
    </xf>
    <xf numFmtId="0" fontId="13" fillId="0" borderId="2">
      <alignment horizontal="left" vertical="top"/>
    </xf>
    <xf numFmtId="0" fontId="14" fillId="0" borderId="0">
      <alignment horizontal="right" vertical="center"/>
    </xf>
    <xf numFmtId="0" fontId="14" fillId="0" borderId="0">
      <alignment horizontal="left" vertical="center"/>
    </xf>
    <xf numFmtId="0" fontId="14" fillId="0" borderId="0">
      <alignment horizontal="left" vertical="center"/>
    </xf>
    <xf numFmtId="0" fontId="14" fillId="0" borderId="0">
      <alignment horizontal="left" vertical="top"/>
    </xf>
    <xf numFmtId="0" fontId="14" fillId="0" borderId="1">
      <alignment horizontal="left" vertical="center"/>
    </xf>
    <xf numFmtId="0" fontId="12" fillId="0" borderId="0">
      <alignment horizontal="left" vertical="center"/>
    </xf>
    <xf numFmtId="0" fontId="12" fillId="0" borderId="0">
      <alignment horizontal="left" vertical="center"/>
    </xf>
    <xf numFmtId="0" fontId="12" fillId="0" borderId="0">
      <alignment horizontal="left" vertical="top"/>
    </xf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</cellStyleXfs>
  <cellXfs count="87">
    <xf numFmtId="0" fontId="0" fillId="0" borderId="0" xfId="0"/>
    <xf numFmtId="0" fontId="8" fillId="2" borderId="0" xfId="72" applyFont="1" applyFill="1"/>
    <xf numFmtId="0" fontId="8" fillId="2" borderId="0" xfId="72" applyFont="1" applyFill="1" applyAlignment="1"/>
    <xf numFmtId="2" fontId="8" fillId="2" borderId="0" xfId="72" applyNumberFormat="1" applyFont="1" applyFill="1"/>
    <xf numFmtId="0" fontId="16" fillId="3" borderId="3" xfId="72" applyFont="1" applyFill="1" applyBorder="1" applyAlignment="1">
      <alignment horizontal="center" vertical="top" wrapText="1"/>
    </xf>
    <xf numFmtId="1" fontId="7" fillId="2" borderId="3" xfId="72" applyNumberFormat="1" applyFont="1" applyFill="1" applyBorder="1" applyAlignment="1">
      <alignment horizontal="center" vertical="center" wrapText="1"/>
    </xf>
    <xf numFmtId="0" fontId="6" fillId="2" borderId="0" xfId="75" applyFont="1" applyFill="1"/>
    <xf numFmtId="2" fontId="6" fillId="2" borderId="0" xfId="75" applyNumberFormat="1" applyFont="1" applyFill="1"/>
    <xf numFmtId="0" fontId="3" fillId="2" borderId="3" xfId="70" applyFont="1" applyFill="1" applyBorder="1" applyAlignment="1">
      <alignment horizontal="left" vertical="top" wrapText="1"/>
    </xf>
    <xf numFmtId="0" fontId="3" fillId="2" borderId="3" xfId="70" applyFont="1" applyFill="1" applyBorder="1" applyAlignment="1">
      <alignment horizontal="center" vertical="center" wrapText="1"/>
    </xf>
    <xf numFmtId="0" fontId="3" fillId="0" borderId="3" xfId="75" quotePrefix="1" applyFont="1" applyBorder="1" applyAlignment="1">
      <alignment horizontal="left" vertical="top" wrapText="1"/>
    </xf>
    <xf numFmtId="0" fontId="17" fillId="2" borderId="3" xfId="75" applyFont="1" applyFill="1" applyBorder="1" applyAlignment="1">
      <alignment horizontal="center" vertical="top" wrapText="1"/>
    </xf>
    <xf numFmtId="0" fontId="17" fillId="2" borderId="3" xfId="75" applyFont="1" applyFill="1" applyBorder="1" applyAlignment="1">
      <alignment horizontal="center" vertical="center" wrapText="1"/>
    </xf>
    <xf numFmtId="0" fontId="3" fillId="2" borderId="6" xfId="70" applyFont="1" applyFill="1" applyBorder="1" applyAlignment="1">
      <alignment horizontal="center" vertical="center" wrapText="1"/>
    </xf>
    <xf numFmtId="0" fontId="17" fillId="2" borderId="6" xfId="75" applyFont="1" applyFill="1" applyBorder="1" applyAlignment="1">
      <alignment horizontal="center" vertical="top" wrapText="1"/>
    </xf>
    <xf numFmtId="0" fontId="17" fillId="2" borderId="6" xfId="75" applyFont="1" applyFill="1" applyBorder="1" applyAlignment="1">
      <alignment horizontal="center" vertical="center" wrapText="1"/>
    </xf>
    <xf numFmtId="0" fontId="3" fillId="0" borderId="3" xfId="75" quotePrefix="1" applyFont="1" applyBorder="1" applyAlignment="1">
      <alignment horizontal="left" vertical="center" wrapText="1"/>
    </xf>
    <xf numFmtId="0" fontId="3" fillId="2" borderId="3" xfId="70" applyFont="1" applyFill="1" applyBorder="1" applyAlignment="1">
      <alignment horizontal="left" vertical="center" wrapText="1"/>
    </xf>
    <xf numFmtId="0" fontId="3" fillId="0" borderId="3" xfId="75" applyFont="1" applyBorder="1" applyAlignment="1">
      <alignment horizontal="left" vertical="top" wrapText="1"/>
    </xf>
    <xf numFmtId="0" fontId="3" fillId="0" borderId="7" xfId="75" quotePrefix="1" applyFont="1" applyBorder="1" applyAlignment="1">
      <alignment vertical="center" wrapText="1"/>
    </xf>
    <xf numFmtId="0" fontId="3" fillId="0" borderId="6" xfId="75" quotePrefix="1" applyFont="1" applyBorder="1" applyAlignment="1">
      <alignment vertical="center" wrapText="1"/>
    </xf>
    <xf numFmtId="0" fontId="3" fillId="2" borderId="3" xfId="70" quotePrefix="1" applyFont="1" applyFill="1" applyBorder="1" applyAlignment="1">
      <alignment horizontal="center" vertical="center" wrapText="1"/>
    </xf>
    <xf numFmtId="0" fontId="4" fillId="2" borderId="3" xfId="70" applyFont="1" applyFill="1" applyBorder="1" applyAlignment="1">
      <alignment horizontal="center" vertical="center"/>
    </xf>
    <xf numFmtId="0" fontId="7" fillId="0" borderId="0" xfId="75" quotePrefix="1" applyFont="1" applyAlignment="1">
      <alignment horizontal="left" vertical="center"/>
    </xf>
    <xf numFmtId="0" fontId="18" fillId="2" borderId="3" xfId="75" applyFont="1" applyFill="1" applyBorder="1"/>
    <xf numFmtId="0" fontId="19" fillId="2" borderId="3" xfId="75" applyFont="1" applyFill="1" applyBorder="1" applyAlignment="1">
      <alignment horizontal="center" vertical="top" wrapText="1"/>
    </xf>
    <xf numFmtId="1" fontId="7" fillId="2" borderId="3" xfId="75" applyNumberFormat="1" applyFont="1" applyFill="1" applyBorder="1" applyAlignment="1">
      <alignment horizontal="center" vertical="center" wrapText="1"/>
    </xf>
    <xf numFmtId="0" fontId="6" fillId="2" borderId="0" xfId="75" applyFont="1" applyFill="1" applyAlignment="1">
      <alignment horizontal="left" vertical="top"/>
    </xf>
    <xf numFmtId="0" fontId="7" fillId="2" borderId="0" xfId="75" applyFont="1" applyFill="1" applyAlignment="1">
      <alignment horizontal="left" vertical="top"/>
    </xf>
    <xf numFmtId="0" fontId="7" fillId="2" borderId="0" xfId="75" applyFont="1" applyFill="1" applyAlignment="1">
      <alignment horizontal="right" indent="15"/>
    </xf>
    <xf numFmtId="0" fontId="6" fillId="2" borderId="0" xfId="75" applyFont="1" applyFill="1" applyAlignment="1">
      <alignment vertical="center"/>
    </xf>
    <xf numFmtId="0" fontId="18" fillId="2" borderId="3" xfId="72" applyFont="1" applyFill="1" applyBorder="1" applyAlignment="1">
      <alignment horizontal="center"/>
    </xf>
    <xf numFmtId="1" fontId="18" fillId="2" borderId="3" xfId="2" applyNumberFormat="1" applyFont="1" applyFill="1" applyBorder="1" applyAlignment="1">
      <alignment horizontal="left" vertical="center" wrapText="1"/>
    </xf>
    <xf numFmtId="1" fontId="18" fillId="2" borderId="3" xfId="2" applyNumberFormat="1" applyFont="1" applyFill="1" applyBorder="1" applyAlignment="1">
      <alignment horizontal="center" vertical="center" wrapText="1"/>
    </xf>
    <xf numFmtId="43" fontId="18" fillId="2" borderId="3" xfId="1" applyNumberFormat="1" applyFont="1" applyFill="1" applyBorder="1" applyAlignment="1">
      <alignment horizontal="center" vertical="center" wrapText="1"/>
    </xf>
    <xf numFmtId="164" fontId="18" fillId="2" borderId="3" xfId="1" applyNumberFormat="1" applyFont="1" applyFill="1" applyBorder="1" applyAlignment="1">
      <alignment horizontal="center" vertical="center" wrapText="1"/>
    </xf>
    <xf numFmtId="165" fontId="18" fillId="2" borderId="3" xfId="1" applyNumberFormat="1" applyFont="1" applyFill="1" applyBorder="1" applyAlignment="1">
      <alignment horizontal="center" vertical="center" wrapText="1"/>
    </xf>
    <xf numFmtId="0" fontId="6" fillId="2" borderId="0" xfId="72" applyFont="1" applyFill="1"/>
    <xf numFmtId="0" fontId="6" fillId="2" borderId="0" xfId="72" applyFont="1" applyFill="1" applyAlignment="1"/>
    <xf numFmtId="0" fontId="6" fillId="0" borderId="0" xfId="72" applyFont="1" applyAlignment="1">
      <alignment horizontal="center" vertical="center"/>
    </xf>
    <xf numFmtId="2" fontId="6" fillId="2" borderId="0" xfId="72" applyNumberFormat="1" applyFont="1" applyFill="1"/>
    <xf numFmtId="1" fontId="6" fillId="2" borderId="0" xfId="72" applyNumberFormat="1" applyFont="1" applyFill="1"/>
    <xf numFmtId="0" fontId="6" fillId="0" borderId="0" xfId="72" applyFont="1"/>
    <xf numFmtId="2" fontId="6" fillId="2" borderId="0" xfId="75" applyNumberFormat="1" applyFont="1" applyFill="1" applyAlignment="1">
      <alignment horizontal="left" vertical="top"/>
    </xf>
    <xf numFmtId="0" fontId="18" fillId="2" borderId="0" xfId="75" applyFont="1" applyFill="1"/>
    <xf numFmtId="0" fontId="18" fillId="2" borderId="0" xfId="75" applyFont="1" applyFill="1" applyBorder="1"/>
    <xf numFmtId="0" fontId="8" fillId="2" borderId="0" xfId="2" applyFont="1" applyFill="1" applyAlignment="1">
      <alignment horizontal="left" vertical="center"/>
    </xf>
    <xf numFmtId="0" fontId="8" fillId="2" borderId="0" xfId="2" applyFont="1" applyFill="1"/>
    <xf numFmtId="1" fontId="7" fillId="2" borderId="3" xfId="2" applyNumberFormat="1" applyFont="1" applyFill="1" applyBorder="1" applyAlignment="1">
      <alignment horizontal="center" vertical="center" wrapText="1"/>
    </xf>
    <xf numFmtId="1" fontId="8" fillId="2" borderId="0" xfId="2" applyNumberFormat="1" applyFont="1" applyFill="1"/>
    <xf numFmtId="0" fontId="8" fillId="0" borderId="0" xfId="2" applyFont="1" applyAlignment="1">
      <alignment horizontal="left"/>
    </xf>
    <xf numFmtId="0" fontId="8" fillId="2" borderId="0" xfId="2" applyFont="1" applyFill="1" applyAlignment="1">
      <alignment vertical="center"/>
    </xf>
    <xf numFmtId="2" fontId="8" fillId="2" borderId="0" xfId="2" applyNumberFormat="1" applyFont="1" applyFill="1"/>
    <xf numFmtId="0" fontId="8" fillId="0" borderId="0" xfId="2" applyFont="1"/>
    <xf numFmtId="0" fontId="21" fillId="2" borderId="0" xfId="2" applyFont="1" applyFill="1"/>
    <xf numFmtId="2" fontId="21" fillId="2" borderId="0" xfId="2" applyNumberFormat="1" applyFont="1" applyFill="1"/>
    <xf numFmtId="0" fontId="21" fillId="2" borderId="0" xfId="72" applyFont="1" applyFill="1"/>
    <xf numFmtId="0" fontId="21" fillId="2" borderId="0" xfId="72" applyFont="1" applyFill="1" applyAlignment="1"/>
    <xf numFmtId="2" fontId="21" fillId="2" borderId="0" xfId="72" applyNumberFormat="1" applyFont="1" applyFill="1"/>
    <xf numFmtId="0" fontId="20" fillId="2" borderId="0" xfId="72" applyFont="1" applyFill="1"/>
    <xf numFmtId="1" fontId="20" fillId="2" borderId="0" xfId="72" applyNumberFormat="1" applyFont="1" applyFill="1"/>
    <xf numFmtId="0" fontId="7" fillId="2" borderId="6" xfId="75" applyFont="1" applyFill="1" applyBorder="1" applyAlignment="1">
      <alignment horizontal="center" vertical="center" wrapText="1"/>
    </xf>
    <xf numFmtId="0" fontId="7" fillId="2" borderId="7" xfId="75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49" fontId="8" fillId="2" borderId="0" xfId="75" applyNumberFormat="1" applyFont="1" applyFill="1" applyAlignment="1">
      <alignment horizontal="center" vertical="top" wrapText="1"/>
    </xf>
    <xf numFmtId="0" fontId="6" fillId="2" borderId="0" xfId="75" applyFont="1" applyFill="1" applyAlignment="1">
      <alignment horizontal="left" wrapText="1" shrinkToFit="1"/>
    </xf>
    <xf numFmtId="0" fontId="20" fillId="2" borderId="0" xfId="75" applyFont="1" applyFill="1" applyAlignment="1">
      <alignment horizontal="center"/>
    </xf>
    <xf numFmtId="0" fontId="8" fillId="2" borderId="0" xfId="2" applyFont="1" applyFill="1" applyAlignment="1">
      <alignment vertical="center" wrapText="1"/>
    </xf>
    <xf numFmtId="0" fontId="3" fillId="2" borderId="6" xfId="70" applyFont="1" applyFill="1" applyBorder="1" applyAlignment="1">
      <alignment horizontal="center" vertical="center" wrapText="1"/>
    </xf>
    <xf numFmtId="0" fontId="3" fillId="2" borderId="7" xfId="70" applyFont="1" applyFill="1" applyBorder="1" applyAlignment="1">
      <alignment horizontal="center" vertical="center" wrapText="1"/>
    </xf>
    <xf numFmtId="0" fontId="3" fillId="0" borderId="6" xfId="75" quotePrefix="1" applyFont="1" applyBorder="1" applyAlignment="1">
      <alignment horizontal="left" vertical="center" wrapText="1"/>
    </xf>
    <xf numFmtId="0" fontId="3" fillId="0" borderId="7" xfId="75" quotePrefix="1" applyFont="1" applyBorder="1" applyAlignment="1">
      <alignment horizontal="left" vertical="center" wrapText="1"/>
    </xf>
    <xf numFmtId="0" fontId="17" fillId="2" borderId="6" xfId="75" applyFont="1" applyFill="1" applyBorder="1" applyAlignment="1">
      <alignment horizontal="center" vertical="top" wrapText="1"/>
    </xf>
    <xf numFmtId="0" fontId="17" fillId="2" borderId="7" xfId="75" applyFont="1" applyFill="1" applyBorder="1" applyAlignment="1">
      <alignment horizontal="center" vertical="top" wrapText="1"/>
    </xf>
    <xf numFmtId="0" fontId="17" fillId="2" borderId="6" xfId="75" applyFont="1" applyFill="1" applyBorder="1" applyAlignment="1">
      <alignment horizontal="center" vertical="center" wrapText="1"/>
    </xf>
    <xf numFmtId="0" fontId="17" fillId="2" borderId="7" xfId="75" applyFont="1" applyFill="1" applyBorder="1" applyAlignment="1">
      <alignment horizontal="center" vertical="center" wrapText="1"/>
    </xf>
    <xf numFmtId="2" fontId="7" fillId="2" borderId="6" xfId="2" applyNumberFormat="1" applyFont="1" applyFill="1" applyBorder="1" applyAlignment="1">
      <alignment horizontal="center" vertical="center" wrapText="1"/>
    </xf>
    <xf numFmtId="2" fontId="7" fillId="2" borderId="7" xfId="2" applyNumberFormat="1" applyFont="1" applyFill="1" applyBorder="1" applyAlignment="1">
      <alignment horizontal="center" vertical="center" wrapText="1"/>
    </xf>
    <xf numFmtId="0" fontId="7" fillId="0" borderId="0" xfId="72" applyFont="1" applyAlignment="1">
      <alignment horizontal="center" vertical="top"/>
    </xf>
    <xf numFmtId="0" fontId="6" fillId="0" borderId="0" xfId="72" applyFont="1" applyAlignment="1">
      <alignment horizontal="left" wrapText="1"/>
    </xf>
    <xf numFmtId="0" fontId="6" fillId="2" borderId="0" xfId="72" applyFont="1" applyFill="1" applyAlignment="1">
      <alignment horizontal="center"/>
    </xf>
    <xf numFmtId="1" fontId="7" fillId="2" borderId="4" xfId="2" applyNumberFormat="1" applyFont="1" applyFill="1" applyBorder="1" applyAlignment="1">
      <alignment horizontal="center" vertical="center" wrapText="1"/>
    </xf>
    <xf numFmtId="1" fontId="7" fillId="2" borderId="8" xfId="2" applyNumberFormat="1" applyFont="1" applyFill="1" applyBorder="1" applyAlignment="1">
      <alignment horizontal="center" vertical="center" wrapText="1"/>
    </xf>
    <xf numFmtId="1" fontId="7" fillId="2" borderId="5" xfId="2" applyNumberFormat="1" applyFont="1" applyFill="1" applyBorder="1" applyAlignment="1">
      <alignment horizontal="center" vertical="center" wrapText="1"/>
    </xf>
    <xf numFmtId="0" fontId="20" fillId="0" borderId="0" xfId="72" applyFont="1" applyAlignment="1">
      <alignment horizontal="left" vertical="center" wrapText="1"/>
    </xf>
    <xf numFmtId="0" fontId="20" fillId="0" borderId="0" xfId="72" applyFont="1" applyAlignment="1">
      <alignment horizontal="left" vertical="top"/>
    </xf>
  </cellXfs>
  <cellStyles count="76">
    <cellStyle name="S0" xfId="3"/>
    <cellStyle name="S1" xfId="4"/>
    <cellStyle name="S10" xfId="5"/>
    <cellStyle name="S11" xfId="6"/>
    <cellStyle name="S12" xfId="7"/>
    <cellStyle name="S13" xfId="8"/>
    <cellStyle name="S14" xfId="9"/>
    <cellStyle name="S15" xfId="10"/>
    <cellStyle name="S16" xfId="11"/>
    <cellStyle name="S17" xfId="12"/>
    <cellStyle name="S18" xfId="13"/>
    <cellStyle name="S19" xfId="14"/>
    <cellStyle name="S2" xfId="15"/>
    <cellStyle name="S20" xfId="16"/>
    <cellStyle name="S21" xfId="17"/>
    <cellStyle name="S22" xfId="18"/>
    <cellStyle name="S23" xfId="19"/>
    <cellStyle name="S24" xfId="20"/>
    <cellStyle name="S25" xfId="21"/>
    <cellStyle name="S26" xfId="22"/>
    <cellStyle name="S27" xfId="23"/>
    <cellStyle name="S28" xfId="24"/>
    <cellStyle name="S29" xfId="25"/>
    <cellStyle name="S3" xfId="26"/>
    <cellStyle name="S30" xfId="27"/>
    <cellStyle name="S31" xfId="28"/>
    <cellStyle name="S32" xfId="29"/>
    <cellStyle name="S33" xfId="30"/>
    <cellStyle name="S34" xfId="31"/>
    <cellStyle name="S35" xfId="32"/>
    <cellStyle name="S36" xfId="33"/>
    <cellStyle name="S37" xfId="34"/>
    <cellStyle name="S38" xfId="35"/>
    <cellStyle name="S39" xfId="36"/>
    <cellStyle name="S4" xfId="37"/>
    <cellStyle name="S40" xfId="38"/>
    <cellStyle name="S41" xfId="39"/>
    <cellStyle name="S42" xfId="40"/>
    <cellStyle name="S43" xfId="41"/>
    <cellStyle name="S44" xfId="42"/>
    <cellStyle name="S45" xfId="43"/>
    <cellStyle name="S46" xfId="44"/>
    <cellStyle name="S47" xfId="45"/>
    <cellStyle name="S48" xfId="46"/>
    <cellStyle name="S49" xfId="47"/>
    <cellStyle name="S5" xfId="48"/>
    <cellStyle name="S50" xfId="49"/>
    <cellStyle name="S51" xfId="50"/>
    <cellStyle name="S52" xfId="51"/>
    <cellStyle name="S53" xfId="52"/>
    <cellStyle name="S54" xfId="53"/>
    <cellStyle name="S55" xfId="54"/>
    <cellStyle name="S56" xfId="55"/>
    <cellStyle name="S57" xfId="56"/>
    <cellStyle name="S58" xfId="57"/>
    <cellStyle name="S59" xfId="58"/>
    <cellStyle name="S6" xfId="59"/>
    <cellStyle name="S60" xfId="60"/>
    <cellStyle name="S61" xfId="61"/>
    <cellStyle name="S62" xfId="62"/>
    <cellStyle name="S63" xfId="63"/>
    <cellStyle name="S64" xfId="64"/>
    <cellStyle name="S65" xfId="65"/>
    <cellStyle name="S66" xfId="66"/>
    <cellStyle name="S7" xfId="67"/>
    <cellStyle name="S8" xfId="68"/>
    <cellStyle name="S9" xfId="69"/>
    <cellStyle name="Обычный" xfId="0" builtinId="0"/>
    <cellStyle name="Обычный 2" xfId="70"/>
    <cellStyle name="Обычный 2 2" xfId="71"/>
    <cellStyle name="Обычный 2 2 2" xfId="72"/>
    <cellStyle name="Обычный 2 3" xfId="73"/>
    <cellStyle name="Обычный 3" xfId="2"/>
    <cellStyle name="Обычный 3 2" xfId="74"/>
    <cellStyle name="Обычный 3 3" xfId="7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showWhiteSpace="0" view="pageBreakPreview" zoomScale="85" zoomScaleNormal="100" zoomScaleSheetLayoutView="85" workbookViewId="0">
      <selection activeCell="C2" sqref="C2"/>
    </sheetView>
  </sheetViews>
  <sheetFormatPr defaultRowHeight="15.75" outlineLevelRow="1" x14ac:dyDescent="0.25"/>
  <cols>
    <col min="1" max="1" width="5.85546875" style="6" bestFit="1" customWidth="1"/>
    <col min="2" max="2" width="14" style="6" customWidth="1"/>
    <col min="3" max="3" width="49.5703125" style="30" customWidth="1"/>
    <col min="4" max="4" width="10.7109375" style="6" customWidth="1"/>
    <col min="5" max="5" width="11" style="7" customWidth="1"/>
    <col min="6" max="6" width="30.5703125" style="6" customWidth="1"/>
    <col min="7" max="7" width="10" style="6" customWidth="1"/>
    <col min="8" max="8" width="14.42578125" style="6" customWidth="1"/>
    <col min="9" max="9" width="17.28515625" style="6" customWidth="1"/>
    <col min="10" max="16384" width="9.140625" style="6"/>
  </cols>
  <sheetData>
    <row r="1" spans="1:17" x14ac:dyDescent="0.25">
      <c r="G1" s="6" t="s">
        <v>0</v>
      </c>
    </row>
    <row r="2" spans="1:17" ht="65.25" customHeight="1" x14ac:dyDescent="0.25">
      <c r="G2" s="66" t="s">
        <v>37</v>
      </c>
      <c r="H2" s="66"/>
      <c r="I2" s="66"/>
    </row>
    <row r="3" spans="1:17" x14ac:dyDescent="0.25">
      <c r="G3" s="30"/>
    </row>
    <row r="4" spans="1:17" x14ac:dyDescent="0.25">
      <c r="B4" s="29" t="s">
        <v>1</v>
      </c>
      <c r="E4" s="43"/>
      <c r="F4" s="27"/>
      <c r="G4" s="6" t="s">
        <v>38</v>
      </c>
      <c r="H4" s="27"/>
      <c r="J4" s="27"/>
      <c r="K4" s="27"/>
      <c r="L4" s="27"/>
      <c r="M4" s="27"/>
      <c r="N4" s="27"/>
      <c r="O4" s="27"/>
      <c r="P4" s="27"/>
      <c r="Q4" s="27"/>
    </row>
    <row r="5" spans="1:17" x14ac:dyDescent="0.25">
      <c r="B5" s="29"/>
      <c r="E5" s="43"/>
      <c r="F5" s="28"/>
      <c r="G5" s="6" t="s">
        <v>2</v>
      </c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7" ht="18.75" x14ac:dyDescent="0.3">
      <c r="B6" s="67" t="s">
        <v>3</v>
      </c>
      <c r="C6" s="67"/>
      <c r="D6" s="67"/>
      <c r="E6" s="67"/>
      <c r="F6" s="67"/>
      <c r="G6" s="6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7" ht="30" customHeight="1" x14ac:dyDescent="0.25">
      <c r="B7" s="65" t="s">
        <v>39</v>
      </c>
      <c r="C7" s="65"/>
      <c r="D7" s="65"/>
      <c r="E7" s="65"/>
      <c r="F7" s="65"/>
      <c r="G7" s="65"/>
    </row>
    <row r="8" spans="1:17" s="46" customFormat="1" ht="39" customHeight="1" x14ac:dyDescent="0.2">
      <c r="A8" s="68" t="s">
        <v>40</v>
      </c>
      <c r="B8" s="68"/>
      <c r="C8" s="68"/>
      <c r="D8" s="68"/>
      <c r="E8" s="68"/>
      <c r="F8" s="68"/>
      <c r="G8" s="68"/>
      <c r="H8" s="68"/>
      <c r="I8" s="68"/>
    </row>
    <row r="9" spans="1:17" s="46" customFormat="1" ht="21" customHeight="1" x14ac:dyDescent="0.2">
      <c r="A9" s="46" t="s">
        <v>41</v>
      </c>
    </row>
    <row r="10" spans="1:17" s="46" customFormat="1" ht="24.75" customHeight="1" x14ac:dyDescent="0.2">
      <c r="A10" s="46" t="s">
        <v>42</v>
      </c>
    </row>
    <row r="11" spans="1:17" s="47" customFormat="1" ht="38.25" customHeight="1" x14ac:dyDescent="0.3">
      <c r="A11" s="63" t="s">
        <v>4</v>
      </c>
      <c r="B11" s="63" t="s">
        <v>5</v>
      </c>
      <c r="C11" s="63" t="s">
        <v>43</v>
      </c>
      <c r="D11" s="63" t="s">
        <v>7</v>
      </c>
      <c r="E11" s="77" t="s">
        <v>8</v>
      </c>
      <c r="F11" s="61" t="s">
        <v>44</v>
      </c>
      <c r="G11" s="61" t="s">
        <v>7</v>
      </c>
      <c r="H11" s="61" t="s">
        <v>8</v>
      </c>
      <c r="I11" s="63" t="s">
        <v>6</v>
      </c>
    </row>
    <row r="12" spans="1:17" s="47" customFormat="1" ht="18.75" x14ac:dyDescent="0.3">
      <c r="A12" s="64"/>
      <c r="B12" s="64"/>
      <c r="C12" s="64"/>
      <c r="D12" s="64"/>
      <c r="E12" s="78"/>
      <c r="F12" s="62"/>
      <c r="G12" s="62"/>
      <c r="H12" s="62"/>
      <c r="I12" s="64"/>
    </row>
    <row r="13" spans="1:17" s="49" customFormat="1" ht="18.75" x14ac:dyDescent="0.3">
      <c r="A13" s="48">
        <v>1</v>
      </c>
      <c r="B13" s="48">
        <v>2</v>
      </c>
      <c r="C13" s="48">
        <v>3</v>
      </c>
      <c r="D13" s="48">
        <v>4</v>
      </c>
      <c r="E13" s="48">
        <v>5</v>
      </c>
      <c r="F13" s="26">
        <v>6</v>
      </c>
      <c r="G13" s="26">
        <v>7</v>
      </c>
      <c r="H13" s="26">
        <v>8</v>
      </c>
      <c r="I13" s="48">
        <v>9</v>
      </c>
    </row>
    <row r="14" spans="1:17" s="44" customFormat="1" x14ac:dyDescent="0.2">
      <c r="A14" s="25"/>
      <c r="B14" s="24"/>
      <c r="C14" s="23" t="s">
        <v>36</v>
      </c>
      <c r="D14" s="22"/>
      <c r="E14" s="22"/>
      <c r="F14" s="8"/>
      <c r="G14" s="8"/>
      <c r="H14" s="8"/>
      <c r="I14" s="8"/>
    </row>
    <row r="15" spans="1:17" s="45" customFormat="1" ht="38.25" outlineLevel="1" x14ac:dyDescent="0.2">
      <c r="A15" s="12">
        <v>1</v>
      </c>
      <c r="B15" s="11"/>
      <c r="C15" s="10" t="s">
        <v>35</v>
      </c>
      <c r="D15" s="9" t="s">
        <v>11</v>
      </c>
      <c r="E15" s="9">
        <v>29.8</v>
      </c>
      <c r="F15" s="17"/>
      <c r="G15" s="21"/>
      <c r="H15" s="9"/>
      <c r="I15" s="8"/>
    </row>
    <row r="16" spans="1:17" s="45" customFormat="1" ht="72" customHeight="1" outlineLevel="1" x14ac:dyDescent="0.2">
      <c r="A16" s="12">
        <f>A15+1</f>
        <v>2</v>
      </c>
      <c r="B16" s="11"/>
      <c r="C16" s="16" t="s">
        <v>12</v>
      </c>
      <c r="D16" s="9" t="s">
        <v>11</v>
      </c>
      <c r="E16" s="9">
        <v>29.8</v>
      </c>
      <c r="F16" s="20" t="s">
        <v>34</v>
      </c>
      <c r="G16" s="69" t="s">
        <v>11</v>
      </c>
      <c r="H16" s="69">
        <v>29.8</v>
      </c>
      <c r="I16" s="8"/>
    </row>
    <row r="17" spans="1:9" s="45" customFormat="1" ht="12.75" hidden="1" outlineLevel="1" x14ac:dyDescent="0.2">
      <c r="A17" s="75">
        <f>A16+1</f>
        <v>3</v>
      </c>
      <c r="B17" s="73"/>
      <c r="C17" s="71" t="s">
        <v>33</v>
      </c>
      <c r="D17" s="69" t="s">
        <v>14</v>
      </c>
      <c r="E17" s="69">
        <v>20.260000000000002</v>
      </c>
      <c r="F17" s="19"/>
      <c r="G17" s="70"/>
      <c r="H17" s="70"/>
      <c r="I17" s="8"/>
    </row>
    <row r="18" spans="1:9" s="45" customFormat="1" ht="57.75" customHeight="1" outlineLevel="1" x14ac:dyDescent="0.2">
      <c r="A18" s="76"/>
      <c r="B18" s="74"/>
      <c r="C18" s="72"/>
      <c r="D18" s="70"/>
      <c r="E18" s="70"/>
      <c r="F18" s="18"/>
      <c r="G18" s="9"/>
      <c r="H18" s="9"/>
      <c r="I18" s="8"/>
    </row>
    <row r="19" spans="1:9" s="45" customFormat="1" ht="36.75" customHeight="1" outlineLevel="1" x14ac:dyDescent="0.2">
      <c r="A19" s="15">
        <v>4</v>
      </c>
      <c r="B19" s="14"/>
      <c r="C19" s="17" t="s">
        <v>15</v>
      </c>
      <c r="D19" s="13" t="s">
        <v>14</v>
      </c>
      <c r="E19" s="13">
        <v>24</v>
      </c>
      <c r="F19" s="17" t="s">
        <v>32</v>
      </c>
      <c r="G19" s="9" t="s">
        <v>14</v>
      </c>
      <c r="H19" s="9">
        <v>24</v>
      </c>
      <c r="I19" s="8"/>
    </row>
    <row r="20" spans="1:9" s="45" customFormat="1" ht="30" customHeight="1" outlineLevel="1" x14ac:dyDescent="0.2">
      <c r="A20" s="15">
        <f>A19+1</f>
        <v>5</v>
      </c>
      <c r="B20" s="14"/>
      <c r="C20" s="16" t="s">
        <v>31</v>
      </c>
      <c r="D20" s="13" t="s">
        <v>11</v>
      </c>
      <c r="E20" s="13">
        <v>30.96</v>
      </c>
      <c r="F20" s="10"/>
      <c r="G20" s="9"/>
      <c r="H20" s="9"/>
      <c r="I20" s="8"/>
    </row>
    <row r="21" spans="1:9" s="45" customFormat="1" ht="36" customHeight="1" outlineLevel="1" x14ac:dyDescent="0.2">
      <c r="A21" s="15">
        <v>6</v>
      </c>
      <c r="B21" s="14"/>
      <c r="C21" s="16" t="s">
        <v>30</v>
      </c>
      <c r="D21" s="13" t="s">
        <v>11</v>
      </c>
      <c r="E21" s="13">
        <v>7.74</v>
      </c>
      <c r="F21" s="10"/>
      <c r="G21" s="9"/>
      <c r="H21" s="9"/>
      <c r="I21" s="8"/>
    </row>
    <row r="22" spans="1:9" s="45" customFormat="1" ht="27" customHeight="1" outlineLevel="1" x14ac:dyDescent="0.2">
      <c r="A22" s="15">
        <v>7</v>
      </c>
      <c r="B22" s="14"/>
      <c r="C22" s="16" t="s">
        <v>29</v>
      </c>
      <c r="D22" s="13" t="s">
        <v>14</v>
      </c>
      <c r="E22" s="13">
        <v>67</v>
      </c>
      <c r="F22" s="10"/>
      <c r="G22" s="9"/>
      <c r="H22" s="9"/>
      <c r="I22" s="8"/>
    </row>
    <row r="23" spans="1:9" s="45" customFormat="1" ht="31.5" customHeight="1" outlineLevel="1" x14ac:dyDescent="0.2">
      <c r="A23" s="15">
        <v>8</v>
      </c>
      <c r="B23" s="14"/>
      <c r="C23" s="10" t="s">
        <v>19</v>
      </c>
      <c r="D23" s="13" t="s">
        <v>20</v>
      </c>
      <c r="E23" s="13">
        <v>1.5</v>
      </c>
      <c r="F23" s="10"/>
      <c r="G23" s="9"/>
      <c r="H23" s="9"/>
      <c r="I23" s="8"/>
    </row>
    <row r="24" spans="1:9" s="45" customFormat="1" ht="44.25" customHeight="1" outlineLevel="1" x14ac:dyDescent="0.2">
      <c r="A24" s="12">
        <v>9</v>
      </c>
      <c r="B24" s="11"/>
      <c r="C24" s="10" t="s">
        <v>21</v>
      </c>
      <c r="D24" s="9" t="s">
        <v>20</v>
      </c>
      <c r="E24" s="9">
        <v>1.5</v>
      </c>
      <c r="F24" s="10"/>
      <c r="G24" s="9"/>
      <c r="H24" s="9"/>
      <c r="I24" s="8"/>
    </row>
    <row r="25" spans="1:9" s="47" customFormat="1" ht="83.25" customHeight="1" x14ac:dyDescent="0.3">
      <c r="A25" s="50" t="s">
        <v>45</v>
      </c>
      <c r="C25" s="51"/>
      <c r="E25" s="52"/>
    </row>
    <row r="26" spans="1:9" s="47" customFormat="1" ht="28.5" customHeight="1" x14ac:dyDescent="0.3">
      <c r="A26" s="53"/>
      <c r="C26" s="51"/>
      <c r="E26" s="52"/>
    </row>
    <row r="27" spans="1:9" s="54" customFormat="1" ht="21.75" customHeight="1" x14ac:dyDescent="0.3">
      <c r="A27" s="53" t="s">
        <v>46</v>
      </c>
      <c r="B27" s="47"/>
      <c r="C27" s="51"/>
      <c r="E27" s="55"/>
    </row>
  </sheetData>
  <mergeCells count="20">
    <mergeCell ref="H16:H17"/>
    <mergeCell ref="C17:C18"/>
    <mergeCell ref="B17:B18"/>
    <mergeCell ref="A17:A18"/>
    <mergeCell ref="E17:E18"/>
    <mergeCell ref="D17:D18"/>
    <mergeCell ref="G16:G17"/>
    <mergeCell ref="G11:G12"/>
    <mergeCell ref="H11:H12"/>
    <mergeCell ref="I11:I12"/>
    <mergeCell ref="B7:G7"/>
    <mergeCell ref="G2:I2"/>
    <mergeCell ref="B6:G6"/>
    <mergeCell ref="A8:I8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view="pageBreakPreview" zoomScale="85" zoomScaleNormal="100" zoomScaleSheetLayoutView="85" workbookViewId="0">
      <selection activeCell="B2" sqref="B2"/>
    </sheetView>
  </sheetViews>
  <sheetFormatPr defaultRowHeight="18.75" x14ac:dyDescent="0.3"/>
  <cols>
    <col min="1" max="1" width="6.28515625" style="1" customWidth="1"/>
    <col min="2" max="2" width="64.85546875" style="2" customWidth="1"/>
    <col min="3" max="3" width="13.5703125" style="1" customWidth="1"/>
    <col min="4" max="4" width="14.42578125" style="3" customWidth="1"/>
    <col min="5" max="16384" width="9.140625" style="1"/>
  </cols>
  <sheetData>
    <row r="1" spans="1:4" s="37" customFormat="1" ht="15.75" x14ac:dyDescent="0.25">
      <c r="B1" s="38"/>
      <c r="C1" s="39" t="s">
        <v>47</v>
      </c>
      <c r="D1" s="40"/>
    </row>
    <row r="2" spans="1:4" s="37" customFormat="1" ht="15.75" x14ac:dyDescent="0.25">
      <c r="B2" s="39"/>
      <c r="D2" s="40"/>
    </row>
    <row r="3" spans="1:4" s="37" customFormat="1" ht="19.5" customHeight="1" x14ac:dyDescent="0.25">
      <c r="A3" s="79" t="s">
        <v>22</v>
      </c>
      <c r="B3" s="79"/>
      <c r="C3" s="79"/>
      <c r="D3" s="79"/>
    </row>
    <row r="4" spans="1:4" s="37" customFormat="1" ht="21" customHeight="1" x14ac:dyDescent="0.25">
      <c r="A4" s="79" t="s">
        <v>23</v>
      </c>
      <c r="B4" s="79"/>
      <c r="C4" s="79"/>
      <c r="D4" s="79"/>
    </row>
    <row r="5" spans="1:4" ht="39" customHeight="1" x14ac:dyDescent="0.3">
      <c r="A5" s="85" t="s">
        <v>54</v>
      </c>
      <c r="B5" s="85"/>
      <c r="C5" s="85"/>
      <c r="D5" s="85"/>
    </row>
    <row r="6" spans="1:4" ht="23.25" customHeight="1" x14ac:dyDescent="0.3">
      <c r="A6" s="86" t="s">
        <v>53</v>
      </c>
      <c r="B6" s="86"/>
      <c r="C6" s="86"/>
      <c r="D6" s="86"/>
    </row>
    <row r="7" spans="1:4" s="59" customFormat="1" ht="35.25" customHeight="1" x14ac:dyDescent="0.3">
      <c r="A7" s="4" t="s">
        <v>52</v>
      </c>
      <c r="B7" s="4" t="s">
        <v>24</v>
      </c>
      <c r="C7" s="4" t="s">
        <v>25</v>
      </c>
      <c r="D7" s="4" t="s">
        <v>26</v>
      </c>
    </row>
    <row r="8" spans="1:4" s="60" customFormat="1" x14ac:dyDescent="0.3">
      <c r="A8" s="5">
        <v>1</v>
      </c>
      <c r="B8" s="5">
        <v>2</v>
      </c>
      <c r="C8" s="5">
        <v>3</v>
      </c>
      <c r="D8" s="5">
        <v>4</v>
      </c>
    </row>
    <row r="9" spans="1:4" s="41" customFormat="1" ht="21.75" customHeight="1" x14ac:dyDescent="0.25">
      <c r="A9" s="82" t="s">
        <v>9</v>
      </c>
      <c r="B9" s="83"/>
      <c r="C9" s="83"/>
      <c r="D9" s="84"/>
    </row>
    <row r="10" spans="1:4" s="37" customFormat="1" ht="25.5" x14ac:dyDescent="0.25">
      <c r="A10" s="31">
        <v>1</v>
      </c>
      <c r="B10" s="32" t="s">
        <v>10</v>
      </c>
      <c r="C10" s="33" t="s">
        <v>11</v>
      </c>
      <c r="D10" s="35">
        <v>29.8</v>
      </c>
    </row>
    <row r="11" spans="1:4" s="38" customFormat="1" ht="51" x14ac:dyDescent="0.25">
      <c r="A11" s="31">
        <f>A10+1</f>
        <v>2</v>
      </c>
      <c r="B11" s="32" t="s">
        <v>12</v>
      </c>
      <c r="C11" s="33" t="s">
        <v>11</v>
      </c>
      <c r="D11" s="35">
        <v>29.8</v>
      </c>
    </row>
    <row r="12" spans="1:4" s="38" customFormat="1" ht="25.5" x14ac:dyDescent="0.25">
      <c r="A12" s="31">
        <f>A11+1</f>
        <v>3</v>
      </c>
      <c r="B12" s="32" t="s">
        <v>13</v>
      </c>
      <c r="C12" s="33" t="s">
        <v>14</v>
      </c>
      <c r="D12" s="34">
        <v>20.260000000000002</v>
      </c>
    </row>
    <row r="13" spans="1:4" s="38" customFormat="1" ht="15.75" x14ac:dyDescent="0.25">
      <c r="A13" s="31">
        <f t="shared" ref="A13:A18" si="0">A12+1</f>
        <v>4</v>
      </c>
      <c r="B13" s="32" t="s">
        <v>15</v>
      </c>
      <c r="C13" s="33" t="s">
        <v>14</v>
      </c>
      <c r="D13" s="36">
        <v>24</v>
      </c>
    </row>
    <row r="14" spans="1:4" s="38" customFormat="1" ht="25.5" x14ac:dyDescent="0.25">
      <c r="A14" s="31">
        <f t="shared" si="0"/>
        <v>5</v>
      </c>
      <c r="B14" s="32" t="s">
        <v>16</v>
      </c>
      <c r="C14" s="33" t="s">
        <v>11</v>
      </c>
      <c r="D14" s="34">
        <v>30.96</v>
      </c>
    </row>
    <row r="15" spans="1:4" s="38" customFormat="1" ht="25.5" x14ac:dyDescent="0.25">
      <c r="A15" s="31">
        <f t="shared" si="0"/>
        <v>6</v>
      </c>
      <c r="B15" s="32" t="s">
        <v>17</v>
      </c>
      <c r="C15" s="33" t="s">
        <v>11</v>
      </c>
      <c r="D15" s="34">
        <v>7.74</v>
      </c>
    </row>
    <row r="16" spans="1:4" s="38" customFormat="1" ht="15.75" x14ac:dyDescent="0.25">
      <c r="A16" s="31">
        <f t="shared" si="0"/>
        <v>7</v>
      </c>
      <c r="B16" s="32" t="s">
        <v>18</v>
      </c>
      <c r="C16" s="33" t="s">
        <v>14</v>
      </c>
      <c r="D16" s="36">
        <v>67</v>
      </c>
    </row>
    <row r="17" spans="1:4" s="37" customFormat="1" ht="25.5" x14ac:dyDescent="0.25">
      <c r="A17" s="31">
        <f>A16+1</f>
        <v>8</v>
      </c>
      <c r="B17" s="32" t="s">
        <v>19</v>
      </c>
      <c r="C17" s="33" t="s">
        <v>20</v>
      </c>
      <c r="D17" s="35">
        <v>1.5</v>
      </c>
    </row>
    <row r="18" spans="1:4" s="37" customFormat="1" ht="25.5" x14ac:dyDescent="0.25">
      <c r="A18" s="31">
        <f t="shared" si="0"/>
        <v>9</v>
      </c>
      <c r="B18" s="32" t="s">
        <v>21</v>
      </c>
      <c r="C18" s="33" t="s">
        <v>20</v>
      </c>
      <c r="D18" s="35">
        <v>1.5</v>
      </c>
    </row>
    <row r="19" spans="1:4" s="56" customFormat="1" ht="15" x14ac:dyDescent="0.25">
      <c r="B19" s="57"/>
      <c r="D19" s="58"/>
    </row>
    <row r="20" spans="1:4" s="56" customFormat="1" ht="15.75" x14ac:dyDescent="0.25">
      <c r="A20" s="42" t="s">
        <v>27</v>
      </c>
      <c r="B20" s="38"/>
      <c r="C20" s="37"/>
      <c r="D20" s="40"/>
    </row>
    <row r="21" spans="1:4" s="57" customFormat="1" ht="15.75" x14ac:dyDescent="0.25">
      <c r="A21" s="80" t="s">
        <v>48</v>
      </c>
      <c r="B21" s="80"/>
      <c r="C21" s="81" t="s">
        <v>49</v>
      </c>
      <c r="D21" s="81"/>
    </row>
    <row r="22" spans="1:4" s="57" customFormat="1" ht="15.75" x14ac:dyDescent="0.25">
      <c r="A22" s="42"/>
      <c r="B22" s="38"/>
      <c r="C22" s="37"/>
      <c r="D22" s="40"/>
    </row>
    <row r="23" spans="1:4" s="57" customFormat="1" ht="15.75" x14ac:dyDescent="0.25">
      <c r="A23" s="42" t="s">
        <v>28</v>
      </c>
      <c r="B23" s="38"/>
      <c r="C23" s="37"/>
      <c r="D23" s="40"/>
    </row>
    <row r="24" spans="1:4" s="57" customFormat="1" ht="15.75" x14ac:dyDescent="0.25">
      <c r="A24" s="80" t="s">
        <v>50</v>
      </c>
      <c r="B24" s="80"/>
      <c r="C24" s="81" t="s">
        <v>51</v>
      </c>
      <c r="D24" s="81"/>
    </row>
    <row r="25" spans="1:4" s="56" customFormat="1" ht="15" x14ac:dyDescent="0.25">
      <c r="B25" s="57"/>
      <c r="D25" s="58"/>
    </row>
    <row r="26" spans="1:4" x14ac:dyDescent="0.3">
      <c r="C26" s="2"/>
      <c r="D26" s="2"/>
    </row>
  </sheetData>
  <mergeCells count="9">
    <mergeCell ref="A3:D3"/>
    <mergeCell ref="A4:D4"/>
    <mergeCell ref="A21:B21"/>
    <mergeCell ref="C21:D21"/>
    <mergeCell ref="A24:B24"/>
    <mergeCell ref="C24:D24"/>
    <mergeCell ref="A9:D9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Дефектная ведомость </vt:lpstr>
      <vt:lpstr>ВФР </vt:lpstr>
      <vt:lpstr>'Дефектная ведомость '!Заголовки_для_печати</vt:lpstr>
      <vt:lpstr>'ВФР '!Область_печати</vt:lpstr>
      <vt:lpstr>'Дефектная ведомость 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</dc:creator>
  <cp:lastModifiedBy>Потороча Антон Андреевич</cp:lastModifiedBy>
  <cp:lastPrinted>2013-11-12T13:25:16Z</cp:lastPrinted>
  <dcterms:created xsi:type="dcterms:W3CDTF">2002-02-11T05:58:42Z</dcterms:created>
  <dcterms:modified xsi:type="dcterms:W3CDTF">2013-11-26T10:02:41Z</dcterms:modified>
</cp:coreProperties>
</file>